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uctose\Desktop\my_m5sc_2020_0213\"/>
    </mc:Choice>
  </mc:AlternateContent>
  <xr:revisionPtr revIDLastSave="0" documentId="8_{A9CECCA4-B274-4833-9479-A5146B7617CB}" xr6:coauthVersionLast="45" xr6:coauthVersionMax="45" xr10:uidLastSave="{00000000-0000-0000-0000-000000000000}"/>
  <bookViews>
    <workbookView xWindow="2955" yWindow="1065" windowWidth="21600" windowHeight="11835" activeTab="1" xr2:uid="{726FE3A5-E0ED-4552-8B3B-F9EE4BF50AC1}"/>
  </bookViews>
  <sheets>
    <sheet name="schematic" sheetId="1" r:id="rId1"/>
    <sheet name="calibration" sheetId="2" r:id="rId2"/>
  </sheets>
  <externalReferences>
    <externalReference r:id="rId3"/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" i="2" l="1"/>
  <c r="B12" i="2"/>
  <c r="G11" i="2"/>
  <c r="G10" i="2"/>
  <c r="G9" i="2"/>
  <c r="G8" i="2"/>
  <c r="G7" i="2"/>
  <c r="G6" i="2"/>
  <c r="G5" i="2"/>
  <c r="G4" i="2"/>
  <c r="G3" i="2"/>
</calcChain>
</file>

<file path=xl/sharedStrings.xml><?xml version="1.0" encoding="utf-8"?>
<sst xmlns="http://schemas.openxmlformats.org/spreadsheetml/2006/main" count="142" uniqueCount="127">
  <si>
    <t>種別</t>
    <rPh sb="0" eb="2">
      <t>シュベツ</t>
    </rPh>
    <phoneticPr fontId="1"/>
  </si>
  <si>
    <t>部品名</t>
    <rPh sb="0" eb="3">
      <t>ブヒンメイ</t>
    </rPh>
    <phoneticPr fontId="1"/>
  </si>
  <si>
    <t>本体</t>
    <rPh sb="0" eb="2">
      <t>ホンタイ</t>
    </rPh>
    <phoneticPr fontId="1"/>
  </si>
  <si>
    <t>ブレッドボード</t>
    <phoneticPr fontId="1"/>
  </si>
  <si>
    <t>動作チェック</t>
    <rPh sb="0" eb="2">
      <t>ドウサ</t>
    </rPh>
    <phoneticPr fontId="1"/>
  </si>
  <si>
    <t>①
マイコン</t>
    <phoneticPr fontId="1"/>
  </si>
  <si>
    <t>M５SticC</t>
    <phoneticPr fontId="1"/>
  </si>
  <si>
    <t>G</t>
    <phoneticPr fontId="1"/>
  </si>
  <si>
    <t>L-</t>
    <phoneticPr fontId="1"/>
  </si>
  <si>
    <t>V</t>
    <phoneticPr fontId="1"/>
  </si>
  <si>
    <t>L+</t>
    <phoneticPr fontId="1"/>
  </si>
  <si>
    <t>G32</t>
    <phoneticPr fontId="1"/>
  </si>
  <si>
    <t>e15</t>
    <phoneticPr fontId="1"/>
  </si>
  <si>
    <t>G33</t>
    <phoneticPr fontId="1"/>
  </si>
  <si>
    <t>e14</t>
    <phoneticPr fontId="1"/>
  </si>
  <si>
    <t>②
回路
電源</t>
    <rPh sb="2" eb="4">
      <t>カイロ</t>
    </rPh>
    <rPh sb="5" eb="7">
      <t>デンゲン</t>
    </rPh>
    <phoneticPr fontId="1"/>
  </si>
  <si>
    <t>TLE2426CLP（レールスプリッター）</t>
    <phoneticPr fontId="1"/>
  </si>
  <si>
    <t>1:IN</t>
    <phoneticPr fontId="1"/>
  </si>
  <si>
    <t>e30</t>
    <phoneticPr fontId="1"/>
  </si>
  <si>
    <t>2:COMMON</t>
    <phoneticPr fontId="1"/>
  </si>
  <si>
    <t>e29</t>
    <phoneticPr fontId="1"/>
  </si>
  <si>
    <t>3:OUT</t>
    <phoneticPr fontId="1"/>
  </si>
  <si>
    <t>e28</t>
    <phoneticPr fontId="1"/>
  </si>
  <si>
    <t>ジャンプワイヤー(レッド）</t>
    <phoneticPr fontId="1"/>
  </si>
  <si>
    <t>a30</t>
    <phoneticPr fontId="1"/>
  </si>
  <si>
    <t>ジャンプワイヤー(ブラック)</t>
    <phoneticPr fontId="1"/>
  </si>
  <si>
    <t>a29</t>
    <phoneticPr fontId="1"/>
  </si>
  <si>
    <t>LM385</t>
    <phoneticPr fontId="1"/>
  </si>
  <si>
    <t>1:Anode</t>
    <phoneticPr fontId="1"/>
  </si>
  <si>
    <t>d28</t>
    <phoneticPr fontId="1"/>
  </si>
  <si>
    <t>2:Cathode</t>
    <phoneticPr fontId="1"/>
  </si>
  <si>
    <t>d27</t>
    <phoneticPr fontId="1"/>
  </si>
  <si>
    <t>3:NC</t>
    <phoneticPr fontId="1"/>
  </si>
  <si>
    <t>d26</t>
    <phoneticPr fontId="1"/>
  </si>
  <si>
    <t>抵抗100Ω（茶黒茶金）</t>
    <rPh sb="0" eb="2">
      <t>テイコウ</t>
    </rPh>
    <rPh sb="7" eb="8">
      <t>チャ</t>
    </rPh>
    <rPh sb="8" eb="9">
      <t>クロ</t>
    </rPh>
    <rPh sb="9" eb="10">
      <t>チャ</t>
    </rPh>
    <rPh sb="10" eb="11">
      <t>キン</t>
    </rPh>
    <phoneticPr fontId="1"/>
  </si>
  <si>
    <t>a27</t>
    <phoneticPr fontId="1"/>
  </si>
  <si>
    <t>抵抗510Ω（緑茶茶金）</t>
    <rPh sb="0" eb="2">
      <t>テイコウ</t>
    </rPh>
    <rPh sb="7" eb="9">
      <t>リョクチャ</t>
    </rPh>
    <rPh sb="9" eb="10">
      <t>チャ</t>
    </rPh>
    <rPh sb="10" eb="11">
      <t>キン</t>
    </rPh>
    <phoneticPr fontId="1"/>
  </si>
  <si>
    <t>c28</t>
    <phoneticPr fontId="1"/>
  </si>
  <si>
    <t>c26</t>
    <phoneticPr fontId="1"/>
  </si>
  <si>
    <t>抵抗750Ω（紫緑茶金）</t>
    <rPh sb="0" eb="2">
      <t>テイコウ</t>
    </rPh>
    <rPh sb="7" eb="8">
      <t>ムラサキ</t>
    </rPh>
    <rPh sb="8" eb="10">
      <t>リョクチャ</t>
    </rPh>
    <rPh sb="10" eb="11">
      <t>キン</t>
    </rPh>
    <phoneticPr fontId="1"/>
  </si>
  <si>
    <t>e27</t>
    <phoneticPr fontId="1"/>
  </si>
  <si>
    <t>e26</t>
    <phoneticPr fontId="1"/>
  </si>
  <si>
    <t>ジャンプワイヤー(レッド)</t>
    <phoneticPr fontId="1"/>
  </si>
  <si>
    <t>b26</t>
    <phoneticPr fontId="1"/>
  </si>
  <si>
    <t>i27</t>
    <phoneticPr fontId="1"/>
  </si>
  <si>
    <t>この間に
0.5V出る</t>
    <rPh sb="2" eb="3">
      <t>アイダ</t>
    </rPh>
    <rPh sb="9" eb="10">
      <t>デ</t>
    </rPh>
    <phoneticPr fontId="1"/>
  </si>
  <si>
    <t>b28</t>
    <phoneticPr fontId="1"/>
  </si>
  <si>
    <t>j29</t>
    <phoneticPr fontId="1"/>
  </si>
  <si>
    <t>③
ブリッジ回路</t>
    <rPh sb="6" eb="8">
      <t>カイロ</t>
    </rPh>
    <phoneticPr fontId="1"/>
  </si>
  <si>
    <t>抵抗510kΩ（緑茶黄金）</t>
    <rPh sb="0" eb="2">
      <t>テイコウ</t>
    </rPh>
    <rPh sb="8" eb="10">
      <t>リョクチャ</t>
    </rPh>
    <rPh sb="10" eb="12">
      <t>オウゴン</t>
    </rPh>
    <phoneticPr fontId="1"/>
  </si>
  <si>
    <t>h28</t>
    <phoneticPr fontId="1"/>
  </si>
  <si>
    <t>h27</t>
    <phoneticPr fontId="1"/>
  </si>
  <si>
    <t>抵抗200Ω（赤黒茶金）</t>
    <rPh sb="0" eb="2">
      <t>テイコウ</t>
    </rPh>
    <phoneticPr fontId="1"/>
  </si>
  <si>
    <t>h30</t>
    <phoneticPr fontId="1"/>
  </si>
  <si>
    <t>h29</t>
    <phoneticPr fontId="1"/>
  </si>
  <si>
    <t>VR(10K)</t>
    <phoneticPr fontId="1"/>
  </si>
  <si>
    <t>左</t>
    <rPh sb="0" eb="1">
      <t>ヒダリ</t>
    </rPh>
    <phoneticPr fontId="1"/>
  </si>
  <si>
    <t>f28</t>
    <phoneticPr fontId="1"/>
  </si>
  <si>
    <t>中央</t>
    <rPh sb="0" eb="2">
      <t>チュウオウ</t>
    </rPh>
    <phoneticPr fontId="1"/>
  </si>
  <si>
    <t>g29</t>
    <phoneticPr fontId="1"/>
  </si>
  <si>
    <t>右</t>
    <rPh sb="0" eb="1">
      <t>ミギ</t>
    </rPh>
    <phoneticPr fontId="1"/>
  </si>
  <si>
    <t>なし</t>
    <phoneticPr fontId="1"/>
  </si>
  <si>
    <t>みのむし①</t>
    <phoneticPr fontId="1"/>
  </si>
  <si>
    <t>j27</t>
    <phoneticPr fontId="1"/>
  </si>
  <si>
    <t>みのむし②</t>
    <phoneticPr fontId="1"/>
  </si>
  <si>
    <t>j28</t>
    <phoneticPr fontId="1"/>
  </si>
  <si>
    <t>ジャンプワイヤー（グリーン）</t>
    <phoneticPr fontId="1"/>
  </si>
  <si>
    <t>i28</t>
    <phoneticPr fontId="1"/>
  </si>
  <si>
    <t>d24</t>
    <phoneticPr fontId="1"/>
  </si>
  <si>
    <t>この間に
発汗波形出る</t>
    <rPh sb="2" eb="3">
      <t>アイダ</t>
    </rPh>
    <rPh sb="5" eb="7">
      <t>ハッカン</t>
    </rPh>
    <rPh sb="7" eb="9">
      <t>ハケイ</t>
    </rPh>
    <rPh sb="9" eb="10">
      <t>デ</t>
    </rPh>
    <phoneticPr fontId="1"/>
  </si>
  <si>
    <t>i30</t>
    <phoneticPr fontId="1"/>
  </si>
  <si>
    <t>d23</t>
    <phoneticPr fontId="1"/>
  </si>
  <si>
    <t>④
増幅回路</t>
    <rPh sb="2" eb="6">
      <t>ゾウフクカイロ</t>
    </rPh>
    <phoneticPr fontId="1"/>
  </si>
  <si>
    <t>LT1167</t>
    <phoneticPr fontId="1"/>
  </si>
  <si>
    <t>e22</t>
    <phoneticPr fontId="1"/>
  </si>
  <si>
    <t>e23</t>
    <phoneticPr fontId="1"/>
  </si>
  <si>
    <t>e24</t>
    <phoneticPr fontId="1"/>
  </si>
  <si>
    <t>e25</t>
    <phoneticPr fontId="1"/>
  </si>
  <si>
    <t>f25</t>
    <phoneticPr fontId="1"/>
  </si>
  <si>
    <t>f24</t>
    <phoneticPr fontId="1"/>
  </si>
  <si>
    <t>f23</t>
    <phoneticPr fontId="1"/>
  </si>
  <si>
    <t>f22</t>
    <phoneticPr fontId="1"/>
  </si>
  <si>
    <t>g23</t>
    <phoneticPr fontId="1"/>
  </si>
  <si>
    <t>a25</t>
    <phoneticPr fontId="1"/>
  </si>
  <si>
    <t>抵抗1kΩ（茶黒赤金）</t>
    <rPh sb="0" eb="2">
      <t>テイコウ</t>
    </rPh>
    <phoneticPr fontId="1"/>
  </si>
  <si>
    <t>g22</t>
    <phoneticPr fontId="1"/>
  </si>
  <si>
    <t>d22</t>
    <phoneticPr fontId="1"/>
  </si>
  <si>
    <t>ジャンプワイヤー（ブルー）</t>
    <phoneticPr fontId="1"/>
  </si>
  <si>
    <t>a28</t>
    <phoneticPr fontId="1"/>
  </si>
  <si>
    <t>g25</t>
    <phoneticPr fontId="1"/>
  </si>
  <si>
    <t>ジャンプワイヤー(ホワイト)</t>
    <phoneticPr fontId="1"/>
  </si>
  <si>
    <t>e19</t>
    <phoneticPr fontId="1"/>
  </si>
  <si>
    <t>i25</t>
    <phoneticPr fontId="1"/>
  </si>
  <si>
    <t>この間に
増幅された
発汗波形出る</t>
    <rPh sb="2" eb="3">
      <t>アイダ</t>
    </rPh>
    <rPh sb="5" eb="7">
      <t>ゾウフク</t>
    </rPh>
    <rPh sb="11" eb="13">
      <t>ハッカン</t>
    </rPh>
    <rPh sb="13" eb="15">
      <t>ハケイ</t>
    </rPh>
    <rPh sb="15" eb="16">
      <t>デ</t>
    </rPh>
    <phoneticPr fontId="1"/>
  </si>
  <si>
    <t>ジャンプワイヤー（ホワイト）</t>
    <phoneticPr fontId="1"/>
  </si>
  <si>
    <t>e18</t>
    <phoneticPr fontId="1"/>
  </si>
  <si>
    <t>i24</t>
    <phoneticPr fontId="1"/>
  </si>
  <si>
    <t>⑤
AD変換</t>
    <rPh sb="4" eb="6">
      <t>ヘンカン</t>
    </rPh>
    <phoneticPr fontId="1"/>
  </si>
  <si>
    <t>ADS1015</t>
    <phoneticPr fontId="1"/>
  </si>
  <si>
    <t>b12</t>
    <phoneticPr fontId="1"/>
  </si>
  <si>
    <t>b13</t>
    <phoneticPr fontId="1"/>
  </si>
  <si>
    <t>SCL</t>
    <phoneticPr fontId="1"/>
  </si>
  <si>
    <t>b14</t>
    <phoneticPr fontId="1"/>
  </si>
  <si>
    <t>SDA</t>
    <phoneticPr fontId="1"/>
  </si>
  <si>
    <t>b15</t>
    <phoneticPr fontId="1"/>
  </si>
  <si>
    <t>ADDR</t>
    <phoneticPr fontId="1"/>
  </si>
  <si>
    <t>b16</t>
    <phoneticPr fontId="1"/>
  </si>
  <si>
    <t>ALERT</t>
    <phoneticPr fontId="1"/>
  </si>
  <si>
    <t>b17</t>
    <phoneticPr fontId="1"/>
  </si>
  <si>
    <t>A0</t>
    <phoneticPr fontId="1"/>
  </si>
  <si>
    <t>b18</t>
    <phoneticPr fontId="1"/>
  </si>
  <si>
    <t>A1</t>
    <phoneticPr fontId="1"/>
  </si>
  <si>
    <t>b19</t>
    <phoneticPr fontId="1"/>
  </si>
  <si>
    <t>A2</t>
  </si>
  <si>
    <t>b20</t>
    <phoneticPr fontId="1"/>
  </si>
  <si>
    <t>A3</t>
  </si>
  <si>
    <t>b21</t>
    <phoneticPr fontId="1"/>
  </si>
  <si>
    <t>a12</t>
    <phoneticPr fontId="1"/>
  </si>
  <si>
    <t>a13</t>
    <phoneticPr fontId="1"/>
  </si>
  <si>
    <t>x</t>
    <phoneticPr fontId="1"/>
  </si>
  <si>
    <t>y</t>
    <phoneticPr fontId="1"/>
  </si>
  <si>
    <t>抵抗種別</t>
    <rPh sb="0" eb="2">
      <t>テイコウ</t>
    </rPh>
    <rPh sb="2" eb="4">
      <t>シュベツ</t>
    </rPh>
    <phoneticPr fontId="1"/>
  </si>
  <si>
    <t>ORG</t>
    <phoneticPr fontId="1"/>
  </si>
  <si>
    <t>TERAUCHI</t>
    <phoneticPr fontId="1"/>
  </si>
  <si>
    <t>kato</t>
    <phoneticPr fontId="1"/>
  </si>
  <si>
    <t>uS</t>
    <phoneticPr fontId="1"/>
  </si>
  <si>
    <t>kOhm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</si>
</sst>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6"/>
      <color theme="1"/>
      <name val="游ゴシック"/>
      <family val="2"/>
      <charset val="128"/>
      <scheme val="minor"/>
    </font>
    <font>
      <sz val="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20" fontId="0" fillId="0" borderId="1" xfId="0" applyNumberForma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[1]Sheet1!$B$2</c:f>
              <c:strCache>
                <c:ptCount val="1"/>
                <c:pt idx="0">
                  <c:v>ORG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ja-JP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[1]Sheet1!$B$3:$B$11</c:f>
              <c:numCache>
                <c:formatCode>General</c:formatCode>
                <c:ptCount val="9"/>
                <c:pt idx="0">
                  <c:v>1479</c:v>
                </c:pt>
                <c:pt idx="1">
                  <c:v>1110</c:v>
                </c:pt>
                <c:pt idx="2">
                  <c:v>754</c:v>
                </c:pt>
                <c:pt idx="3">
                  <c:v>587</c:v>
                </c:pt>
                <c:pt idx="4">
                  <c:v>426</c:v>
                </c:pt>
                <c:pt idx="5">
                  <c:v>310</c:v>
                </c:pt>
                <c:pt idx="6">
                  <c:v>233</c:v>
                </c:pt>
                <c:pt idx="7">
                  <c:v>144</c:v>
                </c:pt>
                <c:pt idx="8">
                  <c:v>110</c:v>
                </c:pt>
              </c:numCache>
            </c:numRef>
          </c:xVal>
          <c:yVal>
            <c:numRef>
              <c:f>[1]Sheet1!$E$3:$E$11</c:f>
              <c:numCache>
                <c:formatCode>General</c:formatCode>
                <c:ptCount val="9"/>
                <c:pt idx="0">
                  <c:v>42.37</c:v>
                </c:pt>
                <c:pt idx="1">
                  <c:v>30.67</c:v>
                </c:pt>
                <c:pt idx="2">
                  <c:v>19.920000000000002</c:v>
                </c:pt>
                <c:pt idx="3">
                  <c:v>14.88</c:v>
                </c:pt>
                <c:pt idx="4">
                  <c:v>10.119999999999999</c:v>
                </c:pt>
                <c:pt idx="5">
                  <c:v>6.77</c:v>
                </c:pt>
                <c:pt idx="6">
                  <c:v>4.55</c:v>
                </c:pt>
                <c:pt idx="7">
                  <c:v>2</c:v>
                </c:pt>
                <c:pt idx="8">
                  <c:v>1.03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ECE-4201-AFD7-67EA0EACB2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5029952"/>
        <c:axId val="1523091376"/>
      </c:scatterChart>
      <c:valAx>
        <c:axId val="1625029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23091376"/>
        <c:crosses val="autoZero"/>
        <c:crossBetween val="midCat"/>
      </c:valAx>
      <c:valAx>
        <c:axId val="152309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25029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[1]Sheet1!$C$2</c:f>
              <c:strCache>
                <c:ptCount val="1"/>
                <c:pt idx="0">
                  <c:v>TERAUCHI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ja-JP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[1]Sheet1!$C$3:$C$11</c:f>
              <c:numCache>
                <c:formatCode>General</c:formatCode>
                <c:ptCount val="9"/>
                <c:pt idx="0">
                  <c:v>1230</c:v>
                </c:pt>
                <c:pt idx="1">
                  <c:v>920</c:v>
                </c:pt>
                <c:pt idx="2">
                  <c:v>623</c:v>
                </c:pt>
                <c:pt idx="3">
                  <c:v>484</c:v>
                </c:pt>
                <c:pt idx="4">
                  <c:v>350</c:v>
                </c:pt>
                <c:pt idx="5">
                  <c:v>254</c:v>
                </c:pt>
                <c:pt idx="6">
                  <c:v>190</c:v>
                </c:pt>
                <c:pt idx="7">
                  <c:v>117</c:v>
                </c:pt>
                <c:pt idx="8">
                  <c:v>88</c:v>
                </c:pt>
              </c:numCache>
            </c:numRef>
          </c:xVal>
          <c:yVal>
            <c:numRef>
              <c:f>[1]Sheet1!$E$3:$E$11</c:f>
              <c:numCache>
                <c:formatCode>General</c:formatCode>
                <c:ptCount val="9"/>
                <c:pt idx="0">
                  <c:v>42.37</c:v>
                </c:pt>
                <c:pt idx="1">
                  <c:v>30.67</c:v>
                </c:pt>
                <c:pt idx="2">
                  <c:v>19.920000000000002</c:v>
                </c:pt>
                <c:pt idx="3">
                  <c:v>14.88</c:v>
                </c:pt>
                <c:pt idx="4">
                  <c:v>10.119999999999999</c:v>
                </c:pt>
                <c:pt idx="5">
                  <c:v>6.77</c:v>
                </c:pt>
                <c:pt idx="6">
                  <c:v>4.55</c:v>
                </c:pt>
                <c:pt idx="7">
                  <c:v>2</c:v>
                </c:pt>
                <c:pt idx="8">
                  <c:v>1.03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7FA-4377-BBA8-4B4CE4101B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5029952"/>
        <c:axId val="1523091376"/>
      </c:scatterChart>
      <c:valAx>
        <c:axId val="1625029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23091376"/>
        <c:crosses val="autoZero"/>
        <c:crossBetween val="midCat"/>
      </c:valAx>
      <c:valAx>
        <c:axId val="152309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25029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[2]calibration!$D$2</c:f>
              <c:strCache>
                <c:ptCount val="1"/>
                <c:pt idx="0">
                  <c:v>kato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ja-JP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[2]calibration!$D$3:$D$11</c:f>
              <c:numCache>
                <c:formatCode>General</c:formatCode>
                <c:ptCount val="9"/>
                <c:pt idx="0">
                  <c:v>1482</c:v>
                </c:pt>
                <c:pt idx="1">
                  <c:v>1113</c:v>
                </c:pt>
                <c:pt idx="2">
                  <c:v>756</c:v>
                </c:pt>
                <c:pt idx="3">
                  <c:v>588</c:v>
                </c:pt>
                <c:pt idx="4">
                  <c:v>427</c:v>
                </c:pt>
                <c:pt idx="5">
                  <c:v>309</c:v>
                </c:pt>
                <c:pt idx="6">
                  <c:v>232</c:v>
                </c:pt>
                <c:pt idx="7">
                  <c:v>142</c:v>
                </c:pt>
                <c:pt idx="8">
                  <c:v>108</c:v>
                </c:pt>
              </c:numCache>
            </c:numRef>
          </c:xVal>
          <c:yVal>
            <c:numRef>
              <c:f>[1]Sheet1!$E$3:$E$11</c:f>
              <c:numCache>
                <c:formatCode>General</c:formatCode>
                <c:ptCount val="9"/>
                <c:pt idx="0">
                  <c:v>42.37</c:v>
                </c:pt>
                <c:pt idx="1">
                  <c:v>30.67</c:v>
                </c:pt>
                <c:pt idx="2">
                  <c:v>19.920000000000002</c:v>
                </c:pt>
                <c:pt idx="3">
                  <c:v>14.88</c:v>
                </c:pt>
                <c:pt idx="4">
                  <c:v>10.119999999999999</c:v>
                </c:pt>
                <c:pt idx="5">
                  <c:v>6.77</c:v>
                </c:pt>
                <c:pt idx="6">
                  <c:v>4.55</c:v>
                </c:pt>
                <c:pt idx="7">
                  <c:v>2</c:v>
                </c:pt>
                <c:pt idx="8">
                  <c:v>1.03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33-4FFA-899F-DA36E8B1C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5029952"/>
        <c:axId val="1523091376"/>
      </c:scatterChart>
      <c:valAx>
        <c:axId val="1625029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23091376"/>
        <c:crosses val="autoZero"/>
        <c:crossBetween val="midCat"/>
      </c:valAx>
      <c:valAx>
        <c:axId val="152309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25029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13</xdr:row>
      <xdr:rowOff>0</xdr:rowOff>
    </xdr:from>
    <xdr:to>
      <xdr:col>5</xdr:col>
      <xdr:colOff>500063</xdr:colOff>
      <xdr:row>21</xdr:row>
      <xdr:rowOff>142876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559CD60-6A85-4581-A7E0-05CE3B0767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271463</xdr:colOff>
      <xdr:row>13</xdr:row>
      <xdr:rowOff>228601</xdr:rowOff>
    </xdr:from>
    <xdr:to>
      <xdr:col>10</xdr:col>
      <xdr:colOff>42863</xdr:colOff>
      <xdr:row>22</xdr:row>
      <xdr:rowOff>123827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6E11F170-1F6F-43D8-A5E7-D3A5C83347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33338</xdr:colOff>
      <xdr:row>22</xdr:row>
      <xdr:rowOff>152401</xdr:rowOff>
    </xdr:from>
    <xdr:to>
      <xdr:col>5</xdr:col>
      <xdr:colOff>514351</xdr:colOff>
      <xdr:row>31</xdr:row>
      <xdr:rowOff>57152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594587B3-B6FA-422B-8BD6-2603B1B9D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ructose/Desktop/m5_sc/c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ructose/Desktop/m5_sc_2020_0211/SCschematic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ORG</v>
          </cell>
          <cell r="C2" t="str">
            <v>TERAUCHI</v>
          </cell>
        </row>
        <row r="3">
          <cell r="B3">
            <v>1479</v>
          </cell>
          <cell r="C3">
            <v>1230</v>
          </cell>
          <cell r="E3">
            <v>42.37</v>
          </cell>
        </row>
        <row r="4">
          <cell r="B4">
            <v>1110</v>
          </cell>
          <cell r="C4">
            <v>920</v>
          </cell>
          <cell r="E4">
            <v>30.67</v>
          </cell>
        </row>
        <row r="5">
          <cell r="B5">
            <v>754</v>
          </cell>
          <cell r="C5">
            <v>623</v>
          </cell>
          <cell r="E5">
            <v>19.920000000000002</v>
          </cell>
        </row>
        <row r="6">
          <cell r="B6">
            <v>587</v>
          </cell>
          <cell r="C6">
            <v>484</v>
          </cell>
          <cell r="E6">
            <v>14.88</v>
          </cell>
        </row>
        <row r="7">
          <cell r="B7">
            <v>426</v>
          </cell>
          <cell r="C7">
            <v>350</v>
          </cell>
          <cell r="E7">
            <v>10.119999999999999</v>
          </cell>
        </row>
        <row r="8">
          <cell r="B8">
            <v>310</v>
          </cell>
          <cell r="C8">
            <v>254</v>
          </cell>
          <cell r="E8">
            <v>6.77</v>
          </cell>
        </row>
        <row r="9">
          <cell r="B9">
            <v>233</v>
          </cell>
          <cell r="C9">
            <v>190</v>
          </cell>
          <cell r="E9">
            <v>4.55</v>
          </cell>
        </row>
        <row r="10">
          <cell r="B10">
            <v>144</v>
          </cell>
          <cell r="C10">
            <v>117</v>
          </cell>
          <cell r="E10">
            <v>2</v>
          </cell>
        </row>
        <row r="11">
          <cell r="B11">
            <v>110</v>
          </cell>
          <cell r="C11">
            <v>88</v>
          </cell>
          <cell r="E11">
            <v>1.03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ibration"/>
    </sheetNames>
    <sheetDataSet>
      <sheetData sheetId="0" refreshError="1"/>
      <sheetData sheetId="1">
        <row r="2">
          <cell r="D2" t="str">
            <v>kato</v>
          </cell>
        </row>
        <row r="3">
          <cell r="D3">
            <v>1482</v>
          </cell>
        </row>
        <row r="4">
          <cell r="D4">
            <v>1113</v>
          </cell>
        </row>
        <row r="5">
          <cell r="D5">
            <v>756</v>
          </cell>
        </row>
        <row r="6">
          <cell r="D6">
            <v>588</v>
          </cell>
        </row>
        <row r="7">
          <cell r="D7">
            <v>427</v>
          </cell>
        </row>
        <row r="8">
          <cell r="D8">
            <v>309</v>
          </cell>
        </row>
        <row r="9">
          <cell r="D9">
            <v>232</v>
          </cell>
        </row>
        <row r="10">
          <cell r="D10">
            <v>142</v>
          </cell>
        </row>
        <row r="11">
          <cell r="D11">
            <v>108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14F6F-CB22-4C1F-82EE-D8A99369F165}">
  <dimension ref="A1:F53"/>
  <sheetViews>
    <sheetView workbookViewId="0">
      <selection activeCell="B15" sqref="B15"/>
    </sheetView>
  </sheetViews>
  <sheetFormatPr defaultRowHeight="18.75"/>
  <cols>
    <col min="2" max="2" width="30.5" customWidth="1"/>
    <col min="3" max="3" width="11.5" customWidth="1"/>
    <col min="4" max="5" width="6.875" customWidth="1"/>
    <col min="6" max="6" width="13" customWidth="1"/>
  </cols>
  <sheetData>
    <row r="1" spans="1:6">
      <c r="A1" s="1" t="s">
        <v>0</v>
      </c>
      <c r="B1" s="1" t="s">
        <v>1</v>
      </c>
      <c r="C1" s="1" t="s">
        <v>2</v>
      </c>
      <c r="D1" s="2" t="s">
        <v>3</v>
      </c>
      <c r="E1" s="2"/>
      <c r="F1" s="1" t="s">
        <v>4</v>
      </c>
    </row>
    <row r="2" spans="1:6">
      <c r="A2" s="3" t="s">
        <v>5</v>
      </c>
      <c r="B2" s="2" t="s">
        <v>6</v>
      </c>
      <c r="C2" s="4" t="s">
        <v>7</v>
      </c>
      <c r="D2" s="1" t="s">
        <v>8</v>
      </c>
      <c r="E2" s="1"/>
      <c r="F2" s="1"/>
    </row>
    <row r="3" spans="1:6">
      <c r="A3" s="2"/>
      <c r="B3" s="2"/>
      <c r="C3" s="4" t="s">
        <v>9</v>
      </c>
      <c r="D3" s="1" t="s">
        <v>10</v>
      </c>
      <c r="E3" s="1"/>
      <c r="F3" s="1"/>
    </row>
    <row r="4" spans="1:6">
      <c r="A4" s="2"/>
      <c r="B4" s="2"/>
      <c r="C4" s="4" t="s">
        <v>11</v>
      </c>
      <c r="D4" s="1" t="s">
        <v>12</v>
      </c>
      <c r="E4" s="1"/>
      <c r="F4" s="1"/>
    </row>
    <row r="5" spans="1:6">
      <c r="A5" s="2"/>
      <c r="B5" s="2"/>
      <c r="C5" s="4" t="s">
        <v>13</v>
      </c>
      <c r="D5" s="1" t="s">
        <v>14</v>
      </c>
      <c r="E5" s="1"/>
      <c r="F5" s="1"/>
    </row>
    <row r="6" spans="1:6">
      <c r="A6" s="3" t="s">
        <v>15</v>
      </c>
      <c r="B6" s="2" t="s">
        <v>16</v>
      </c>
      <c r="C6" s="4" t="s">
        <v>17</v>
      </c>
      <c r="D6" s="1" t="s">
        <v>18</v>
      </c>
      <c r="E6" s="1"/>
      <c r="F6" s="1"/>
    </row>
    <row r="7" spans="1:6">
      <c r="A7" s="2"/>
      <c r="B7" s="2"/>
      <c r="C7" s="4" t="s">
        <v>19</v>
      </c>
      <c r="D7" s="1" t="s">
        <v>20</v>
      </c>
      <c r="E7" s="1"/>
      <c r="F7" s="1"/>
    </row>
    <row r="8" spans="1:6">
      <c r="A8" s="2"/>
      <c r="B8" s="2"/>
      <c r="C8" s="4" t="s">
        <v>21</v>
      </c>
      <c r="D8" s="1" t="s">
        <v>22</v>
      </c>
      <c r="E8" s="1"/>
      <c r="F8" s="1"/>
    </row>
    <row r="9" spans="1:6">
      <c r="A9" s="2"/>
      <c r="B9" s="4" t="s">
        <v>23</v>
      </c>
      <c r="C9" s="1"/>
      <c r="D9" s="1" t="s">
        <v>10</v>
      </c>
      <c r="E9" s="1" t="s">
        <v>24</v>
      </c>
      <c r="F9" s="1"/>
    </row>
    <row r="10" spans="1:6">
      <c r="A10" s="2"/>
      <c r="B10" s="1" t="s">
        <v>25</v>
      </c>
      <c r="C10" s="1"/>
      <c r="D10" s="1" t="s">
        <v>8</v>
      </c>
      <c r="E10" s="1" t="s">
        <v>26</v>
      </c>
      <c r="F10" s="1"/>
    </row>
    <row r="11" spans="1:6">
      <c r="A11" s="2"/>
      <c r="B11" s="2" t="s">
        <v>27</v>
      </c>
      <c r="C11" s="4" t="s">
        <v>28</v>
      </c>
      <c r="D11" s="1" t="s">
        <v>29</v>
      </c>
      <c r="E11" s="1"/>
      <c r="F11" s="1"/>
    </row>
    <row r="12" spans="1:6">
      <c r="A12" s="2"/>
      <c r="B12" s="2"/>
      <c r="C12" s="4" t="s">
        <v>30</v>
      </c>
      <c r="D12" s="1" t="s">
        <v>31</v>
      </c>
      <c r="E12" s="1"/>
      <c r="F12" s="1"/>
    </row>
    <row r="13" spans="1:6">
      <c r="A13" s="2"/>
      <c r="B13" s="2"/>
      <c r="C13" s="5" t="s">
        <v>32</v>
      </c>
      <c r="D13" s="1" t="s">
        <v>33</v>
      </c>
      <c r="E13" s="1"/>
      <c r="F13" s="1"/>
    </row>
    <row r="14" spans="1:6">
      <c r="A14" s="2"/>
      <c r="B14" s="1" t="s">
        <v>34</v>
      </c>
      <c r="C14" s="4"/>
      <c r="D14" s="1" t="s">
        <v>35</v>
      </c>
      <c r="E14" s="1" t="s">
        <v>10</v>
      </c>
      <c r="F14" s="1"/>
    </row>
    <row r="15" spans="1:6">
      <c r="A15" s="2"/>
      <c r="B15" s="1" t="s">
        <v>36</v>
      </c>
      <c r="C15" s="4"/>
      <c r="D15" s="1" t="s">
        <v>37</v>
      </c>
      <c r="E15" s="1" t="s">
        <v>38</v>
      </c>
      <c r="F15" s="1"/>
    </row>
    <row r="16" spans="1:6">
      <c r="A16" s="2"/>
      <c r="B16" s="1" t="s">
        <v>39</v>
      </c>
      <c r="C16" s="4"/>
      <c r="D16" s="1" t="s">
        <v>40</v>
      </c>
      <c r="E16" s="1" t="s">
        <v>41</v>
      </c>
      <c r="F16" s="1"/>
    </row>
    <row r="17" spans="1:6">
      <c r="A17" s="2"/>
      <c r="B17" s="1" t="s">
        <v>42</v>
      </c>
      <c r="C17" s="1"/>
      <c r="D17" s="1" t="s">
        <v>43</v>
      </c>
      <c r="E17" s="1" t="s">
        <v>44</v>
      </c>
      <c r="F17" s="6" t="s">
        <v>45</v>
      </c>
    </row>
    <row r="18" spans="1:6">
      <c r="A18" s="2"/>
      <c r="B18" s="1" t="s">
        <v>25</v>
      </c>
      <c r="C18" s="1"/>
      <c r="D18" s="1" t="s">
        <v>46</v>
      </c>
      <c r="E18" s="1" t="s">
        <v>47</v>
      </c>
      <c r="F18" s="7"/>
    </row>
    <row r="19" spans="1:6">
      <c r="A19" s="3" t="s">
        <v>48</v>
      </c>
      <c r="B19" s="1" t="s">
        <v>49</v>
      </c>
      <c r="C19" s="4"/>
      <c r="D19" s="1" t="s">
        <v>50</v>
      </c>
      <c r="E19" s="1" t="s">
        <v>51</v>
      </c>
      <c r="F19" s="1"/>
    </row>
    <row r="20" spans="1:6">
      <c r="A20" s="2"/>
      <c r="B20" s="1" t="s">
        <v>52</v>
      </c>
      <c r="C20" s="4"/>
      <c r="D20" s="1" t="s">
        <v>53</v>
      </c>
      <c r="E20" s="1" t="s">
        <v>54</v>
      </c>
      <c r="F20" s="1"/>
    </row>
    <row r="21" spans="1:6">
      <c r="A21" s="2"/>
      <c r="B21" s="8" t="s">
        <v>55</v>
      </c>
      <c r="C21" s="4" t="s">
        <v>56</v>
      </c>
      <c r="D21" s="1" t="s">
        <v>57</v>
      </c>
      <c r="E21" s="1"/>
      <c r="F21" s="1"/>
    </row>
    <row r="22" spans="1:6">
      <c r="A22" s="2"/>
      <c r="B22" s="8"/>
      <c r="C22" s="4" t="s">
        <v>58</v>
      </c>
      <c r="D22" s="1" t="s">
        <v>59</v>
      </c>
      <c r="E22" s="1"/>
      <c r="F22" s="1"/>
    </row>
    <row r="23" spans="1:6">
      <c r="A23" s="2"/>
      <c r="B23" s="8"/>
      <c r="C23" s="4" t="s">
        <v>60</v>
      </c>
      <c r="D23" s="1" t="s">
        <v>61</v>
      </c>
      <c r="E23" s="1"/>
      <c r="F23" s="1"/>
    </row>
    <row r="24" spans="1:6">
      <c r="A24" s="2"/>
      <c r="B24" s="1" t="s">
        <v>62</v>
      </c>
      <c r="C24" s="1"/>
      <c r="D24" s="1" t="s">
        <v>63</v>
      </c>
      <c r="E24" s="1"/>
      <c r="F24" s="1"/>
    </row>
    <row r="25" spans="1:6">
      <c r="A25" s="2"/>
      <c r="B25" s="1" t="s">
        <v>64</v>
      </c>
      <c r="C25" s="1"/>
      <c r="D25" s="1" t="s">
        <v>65</v>
      </c>
      <c r="E25" s="1"/>
      <c r="F25" s="1"/>
    </row>
    <row r="26" spans="1:6">
      <c r="A26" s="2"/>
      <c r="B26" s="1" t="s">
        <v>66</v>
      </c>
      <c r="C26" s="1"/>
      <c r="D26" s="1" t="s">
        <v>67</v>
      </c>
      <c r="E26" s="1" t="s">
        <v>68</v>
      </c>
      <c r="F26" s="6" t="s">
        <v>69</v>
      </c>
    </row>
    <row r="27" spans="1:6">
      <c r="A27" s="2"/>
      <c r="B27" s="1" t="s">
        <v>66</v>
      </c>
      <c r="C27" s="1"/>
      <c r="D27" s="1" t="s">
        <v>70</v>
      </c>
      <c r="E27" s="1" t="s">
        <v>71</v>
      </c>
      <c r="F27" s="7"/>
    </row>
    <row r="28" spans="1:6">
      <c r="A28" s="3" t="s">
        <v>72</v>
      </c>
      <c r="B28" s="2" t="s">
        <v>73</v>
      </c>
      <c r="C28" s="4">
        <v>1</v>
      </c>
      <c r="D28" s="1" t="s">
        <v>74</v>
      </c>
      <c r="E28" s="1"/>
      <c r="F28" s="1"/>
    </row>
    <row r="29" spans="1:6">
      <c r="A29" s="2"/>
      <c r="B29" s="2"/>
      <c r="C29" s="4">
        <v>2</v>
      </c>
      <c r="D29" s="1" t="s">
        <v>75</v>
      </c>
      <c r="E29" s="1"/>
      <c r="F29" s="1"/>
    </row>
    <row r="30" spans="1:6">
      <c r="A30" s="2"/>
      <c r="B30" s="2"/>
      <c r="C30" s="4">
        <v>3</v>
      </c>
      <c r="D30" s="1" t="s">
        <v>76</v>
      </c>
      <c r="E30" s="1"/>
      <c r="F30" s="1"/>
    </row>
    <row r="31" spans="1:6">
      <c r="A31" s="2"/>
      <c r="B31" s="2"/>
      <c r="C31" s="4">
        <v>4</v>
      </c>
      <c r="D31" s="1" t="s">
        <v>77</v>
      </c>
      <c r="E31" s="1"/>
      <c r="F31" s="1"/>
    </row>
    <row r="32" spans="1:6">
      <c r="A32" s="2"/>
      <c r="B32" s="2"/>
      <c r="C32" s="4">
        <v>5</v>
      </c>
      <c r="D32" s="1" t="s">
        <v>78</v>
      </c>
      <c r="E32" s="1"/>
      <c r="F32" s="1"/>
    </row>
    <row r="33" spans="1:6">
      <c r="A33" s="2"/>
      <c r="B33" s="2"/>
      <c r="C33" s="4">
        <v>6</v>
      </c>
      <c r="D33" s="1" t="s">
        <v>79</v>
      </c>
      <c r="E33" s="1"/>
      <c r="F33" s="1"/>
    </row>
    <row r="34" spans="1:6">
      <c r="A34" s="2"/>
      <c r="B34" s="2"/>
      <c r="C34" s="4">
        <v>7</v>
      </c>
      <c r="D34" s="1" t="s">
        <v>80</v>
      </c>
      <c r="E34" s="1"/>
      <c r="F34" s="1"/>
    </row>
    <row r="35" spans="1:6">
      <c r="A35" s="2"/>
      <c r="B35" s="2"/>
      <c r="C35" s="4">
        <v>8</v>
      </c>
      <c r="D35" s="1" t="s">
        <v>81</v>
      </c>
      <c r="E35" s="1"/>
      <c r="F35" s="1"/>
    </row>
    <row r="36" spans="1:6">
      <c r="A36" s="2"/>
      <c r="B36" s="1" t="s">
        <v>42</v>
      </c>
      <c r="C36" s="1"/>
      <c r="D36" s="1" t="s">
        <v>10</v>
      </c>
      <c r="E36" s="1" t="s">
        <v>82</v>
      </c>
      <c r="F36" s="1"/>
    </row>
    <row r="37" spans="1:6">
      <c r="A37" s="2"/>
      <c r="B37" s="1" t="s">
        <v>25</v>
      </c>
      <c r="C37" s="1"/>
      <c r="D37" s="1" t="s">
        <v>8</v>
      </c>
      <c r="E37" s="1" t="s">
        <v>83</v>
      </c>
      <c r="F37" s="1"/>
    </row>
    <row r="38" spans="1:6">
      <c r="A38" s="2"/>
      <c r="B38" s="1" t="s">
        <v>84</v>
      </c>
      <c r="C38" s="4"/>
      <c r="D38" s="1" t="s">
        <v>85</v>
      </c>
      <c r="E38" s="1" t="s">
        <v>86</v>
      </c>
      <c r="F38" s="1"/>
    </row>
    <row r="39" spans="1:6">
      <c r="A39" s="2"/>
      <c r="B39" s="1" t="s">
        <v>87</v>
      </c>
      <c r="C39" s="1"/>
      <c r="D39" s="1" t="s">
        <v>88</v>
      </c>
      <c r="E39" s="1" t="s">
        <v>89</v>
      </c>
      <c r="F39" s="1"/>
    </row>
    <row r="40" spans="1:6">
      <c r="A40" s="2"/>
      <c r="B40" s="1" t="s">
        <v>90</v>
      </c>
      <c r="C40" s="1"/>
      <c r="D40" s="1" t="s">
        <v>91</v>
      </c>
      <c r="E40" s="1" t="s">
        <v>92</v>
      </c>
      <c r="F40" s="9" t="s">
        <v>93</v>
      </c>
    </row>
    <row r="41" spans="1:6">
      <c r="A41" s="2"/>
      <c r="B41" s="1" t="s">
        <v>94</v>
      </c>
      <c r="C41" s="1"/>
      <c r="D41" s="1" t="s">
        <v>95</v>
      </c>
      <c r="E41" s="1" t="s">
        <v>96</v>
      </c>
      <c r="F41" s="10"/>
    </row>
    <row r="42" spans="1:6" ht="13.5" customHeight="1">
      <c r="A42" s="3" t="s">
        <v>97</v>
      </c>
      <c r="B42" s="2" t="s">
        <v>98</v>
      </c>
      <c r="C42" s="4" t="s">
        <v>9</v>
      </c>
      <c r="D42" s="1" t="s">
        <v>99</v>
      </c>
      <c r="E42" s="1"/>
      <c r="F42" s="1"/>
    </row>
    <row r="43" spans="1:6">
      <c r="A43" s="3"/>
      <c r="B43" s="2"/>
      <c r="C43" s="4" t="s">
        <v>7</v>
      </c>
      <c r="D43" s="1" t="s">
        <v>100</v>
      </c>
      <c r="E43" s="1"/>
      <c r="F43" s="1"/>
    </row>
    <row r="44" spans="1:6">
      <c r="A44" s="3"/>
      <c r="B44" s="2"/>
      <c r="C44" s="4" t="s">
        <v>101</v>
      </c>
      <c r="D44" s="1" t="s">
        <v>102</v>
      </c>
      <c r="E44" s="1"/>
      <c r="F44" s="1"/>
    </row>
    <row r="45" spans="1:6">
      <c r="A45" s="3"/>
      <c r="B45" s="2"/>
      <c r="C45" s="4" t="s">
        <v>103</v>
      </c>
      <c r="D45" s="1" t="s">
        <v>104</v>
      </c>
      <c r="E45" s="1"/>
      <c r="F45" s="1"/>
    </row>
    <row r="46" spans="1:6">
      <c r="A46" s="3"/>
      <c r="B46" s="2"/>
      <c r="C46" s="4" t="s">
        <v>105</v>
      </c>
      <c r="D46" s="1" t="s">
        <v>106</v>
      </c>
      <c r="E46" s="1"/>
      <c r="F46" s="1"/>
    </row>
    <row r="47" spans="1:6">
      <c r="A47" s="3"/>
      <c r="B47" s="2"/>
      <c r="C47" s="4" t="s">
        <v>107</v>
      </c>
      <c r="D47" s="1" t="s">
        <v>108</v>
      </c>
      <c r="E47" s="1"/>
      <c r="F47" s="1"/>
    </row>
    <row r="48" spans="1:6">
      <c r="A48" s="3"/>
      <c r="B48" s="2"/>
      <c r="C48" s="4" t="s">
        <v>109</v>
      </c>
      <c r="D48" s="1" t="s">
        <v>110</v>
      </c>
      <c r="E48" s="1"/>
      <c r="F48" s="1"/>
    </row>
    <row r="49" spans="1:6">
      <c r="A49" s="3"/>
      <c r="B49" s="2"/>
      <c r="C49" s="4" t="s">
        <v>111</v>
      </c>
      <c r="D49" s="1" t="s">
        <v>112</v>
      </c>
      <c r="E49" s="1"/>
      <c r="F49" s="1"/>
    </row>
    <row r="50" spans="1:6">
      <c r="A50" s="3"/>
      <c r="B50" s="2"/>
      <c r="C50" s="4" t="s">
        <v>113</v>
      </c>
      <c r="D50" s="1" t="s">
        <v>114</v>
      </c>
      <c r="E50" s="1"/>
      <c r="F50" s="1"/>
    </row>
    <row r="51" spans="1:6">
      <c r="A51" s="3"/>
      <c r="B51" s="2"/>
      <c r="C51" s="4" t="s">
        <v>115</v>
      </c>
      <c r="D51" s="1" t="s">
        <v>116</v>
      </c>
      <c r="E51" s="1"/>
      <c r="F51" s="1"/>
    </row>
    <row r="52" spans="1:6">
      <c r="A52" s="3"/>
      <c r="B52" s="1" t="s">
        <v>23</v>
      </c>
      <c r="C52" s="1"/>
      <c r="D52" s="1" t="s">
        <v>10</v>
      </c>
      <c r="E52" s="1" t="s">
        <v>117</v>
      </c>
      <c r="F52" s="1"/>
    </row>
    <row r="53" spans="1:6">
      <c r="A53" s="3"/>
      <c r="B53" s="1" t="s">
        <v>25</v>
      </c>
      <c r="C53" s="1"/>
      <c r="D53" s="1" t="s">
        <v>8</v>
      </c>
      <c r="E53" s="1" t="s">
        <v>118</v>
      </c>
      <c r="F53" s="1"/>
    </row>
  </sheetData>
  <mergeCells count="15">
    <mergeCell ref="A42:A53"/>
    <mergeCell ref="B42:B51"/>
    <mergeCell ref="F17:F18"/>
    <mergeCell ref="A19:A27"/>
    <mergeCell ref="B21:B23"/>
    <mergeCell ref="F26:F27"/>
    <mergeCell ref="A28:A41"/>
    <mergeCell ref="B28:B35"/>
    <mergeCell ref="F40:F41"/>
    <mergeCell ref="D1:E1"/>
    <mergeCell ref="A2:A5"/>
    <mergeCell ref="B2:B5"/>
    <mergeCell ref="A6:A18"/>
    <mergeCell ref="B6:B8"/>
    <mergeCell ref="B11:B13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9F124-1BC9-492F-ABCD-894273B49692}">
  <dimension ref="A1:G12"/>
  <sheetViews>
    <sheetView tabSelected="1" workbookViewId="0">
      <selection activeCell="D20" sqref="D20"/>
    </sheetView>
  </sheetViews>
  <sheetFormatPr defaultRowHeight="18.75"/>
  <sheetData>
    <row r="1" spans="1:7">
      <c r="B1" t="s">
        <v>119</v>
      </c>
      <c r="F1" t="s">
        <v>120</v>
      </c>
    </row>
    <row r="2" spans="1:7">
      <c r="A2" t="s">
        <v>121</v>
      </c>
      <c r="B2" t="s">
        <v>122</v>
      </c>
      <c r="C2" t="s">
        <v>123</v>
      </c>
      <c r="D2" t="s">
        <v>124</v>
      </c>
      <c r="F2" t="s">
        <v>125</v>
      </c>
      <c r="G2" t="s">
        <v>126</v>
      </c>
    </row>
    <row r="3" spans="1:7">
      <c r="A3">
        <v>1</v>
      </c>
      <c r="B3">
        <v>1479</v>
      </c>
      <c r="C3">
        <v>1230</v>
      </c>
      <c r="D3">
        <v>1482</v>
      </c>
      <c r="F3">
        <v>42.37</v>
      </c>
      <c r="G3">
        <f>1000/F3</f>
        <v>23.601604909133822</v>
      </c>
    </row>
    <row r="4" spans="1:7">
      <c r="A4">
        <v>2</v>
      </c>
      <c r="B4">
        <v>1110</v>
      </c>
      <c r="C4">
        <v>920</v>
      </c>
      <c r="D4">
        <v>1113</v>
      </c>
      <c r="F4">
        <v>30.67</v>
      </c>
      <c r="G4">
        <f t="shared" ref="G4:G11" si="0">1000/F4</f>
        <v>32.605151613955002</v>
      </c>
    </row>
    <row r="5" spans="1:7">
      <c r="A5">
        <v>3</v>
      </c>
      <c r="B5">
        <v>754</v>
      </c>
      <c r="C5">
        <v>623</v>
      </c>
      <c r="D5">
        <v>756</v>
      </c>
      <c r="F5">
        <v>19.920000000000002</v>
      </c>
      <c r="G5">
        <f t="shared" si="0"/>
        <v>50.200803212851405</v>
      </c>
    </row>
    <row r="6" spans="1:7">
      <c r="A6">
        <v>4</v>
      </c>
      <c r="B6">
        <v>587</v>
      </c>
      <c r="C6">
        <v>484</v>
      </c>
      <c r="D6">
        <v>588</v>
      </c>
      <c r="F6">
        <v>14.88</v>
      </c>
      <c r="G6">
        <f t="shared" si="0"/>
        <v>67.204301075268816</v>
      </c>
    </row>
    <row r="7" spans="1:7">
      <c r="A7">
        <v>5</v>
      </c>
      <c r="B7">
        <v>426</v>
      </c>
      <c r="C7">
        <v>350</v>
      </c>
      <c r="D7">
        <v>427</v>
      </c>
      <c r="F7">
        <v>10.119999999999999</v>
      </c>
      <c r="G7">
        <f t="shared" si="0"/>
        <v>98.814229249011859</v>
      </c>
    </row>
    <row r="8" spans="1:7">
      <c r="A8">
        <v>6</v>
      </c>
      <c r="B8">
        <v>310</v>
      </c>
      <c r="C8">
        <v>254</v>
      </c>
      <c r="D8">
        <v>309</v>
      </c>
      <c r="F8">
        <v>6.77</v>
      </c>
      <c r="G8">
        <f t="shared" si="0"/>
        <v>147.71048744460859</v>
      </c>
    </row>
    <row r="9" spans="1:7">
      <c r="A9">
        <v>7</v>
      </c>
      <c r="B9">
        <v>233</v>
      </c>
      <c r="C9">
        <v>190</v>
      </c>
      <c r="D9">
        <v>232</v>
      </c>
      <c r="F9">
        <v>4.55</v>
      </c>
      <c r="G9">
        <f t="shared" si="0"/>
        <v>219.7802197802198</v>
      </c>
    </row>
    <row r="10" spans="1:7">
      <c r="A10">
        <v>8</v>
      </c>
      <c r="B10">
        <v>144</v>
      </c>
      <c r="C10">
        <v>117</v>
      </c>
      <c r="D10">
        <v>142</v>
      </c>
      <c r="F10">
        <v>2</v>
      </c>
      <c r="G10">
        <f t="shared" si="0"/>
        <v>500</v>
      </c>
    </row>
    <row r="11" spans="1:7">
      <c r="A11">
        <v>9</v>
      </c>
      <c r="B11">
        <v>110</v>
      </c>
      <c r="C11">
        <v>88</v>
      </c>
      <c r="D11">
        <v>108</v>
      </c>
      <c r="F11">
        <v>1.03</v>
      </c>
      <c r="G11">
        <f t="shared" si="0"/>
        <v>970.87378640776694</v>
      </c>
    </row>
    <row r="12" spans="1:7">
      <c r="B12">
        <f>SLOPE(B3:B11,F3:F11)</f>
        <v>33.215311027218789</v>
      </c>
      <c r="C12">
        <f>SLOPE(C3:C11,F3:F11)</f>
        <v>27.685759262992878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schematic</vt:lpstr>
      <vt:lpstr>calibration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fructose</dc:creator>
  <cp:lastModifiedBy>fructose</cp:lastModifiedBy>
  <dcterms:created xsi:type="dcterms:W3CDTF">2020-02-13T11:04:04Z</dcterms:created>
  <dcterms:modified xsi:type="dcterms:W3CDTF">2020-02-13T11:06:38Z</dcterms:modified>
</cp:coreProperties>
</file>